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roveedores\"/>
    </mc:Choice>
  </mc:AlternateContent>
  <xr:revisionPtr revIDLastSave="0" documentId="8_{E8272F64-D557-4303-BD65-8A58CC7F097A}" xr6:coauthVersionLast="47" xr6:coauthVersionMax="47" xr10:uidLastSave="{00000000-0000-0000-0000-000000000000}"/>
  <bookViews>
    <workbookView xWindow="9600" yWindow="0" windowWidth="9600" windowHeight="10200" firstSheet="1" activeTab="1" xr2:uid="{9419492D-4353-4683-A3AE-70D9457E34A2}"/>
  </bookViews>
  <sheets>
    <sheet name="Hoja1" sheetId="1" r:id="rId1"/>
    <sheet name="COTIZ. Y EVAL. PROVEEDOR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" l="1"/>
  <c r="M3" i="2"/>
  <c r="P3" i="2"/>
  <c r="S3" i="2"/>
  <c r="G4" i="2"/>
  <c r="J4" i="2"/>
  <c r="M4" i="2"/>
  <c r="P4" i="2"/>
  <c r="S4" i="2"/>
  <c r="G5" i="2"/>
  <c r="J5" i="2"/>
  <c r="P5" i="2"/>
  <c r="S5" i="2"/>
  <c r="D6" i="2"/>
  <c r="G6" i="2"/>
  <c r="J6" i="2"/>
  <c r="M6" i="2"/>
  <c r="P6" i="2"/>
  <c r="S6" i="2"/>
  <c r="J9" i="2"/>
  <c r="M9" i="2"/>
  <c r="P9" i="2"/>
  <c r="S9" i="2"/>
  <c r="G10" i="2"/>
  <c r="J10" i="2"/>
  <c r="M10" i="2"/>
  <c r="P10" i="2"/>
  <c r="S10" i="2"/>
  <c r="D11" i="2"/>
  <c r="G11" i="2"/>
  <c r="J11" i="2"/>
  <c r="M11" i="2"/>
  <c r="P11" i="2"/>
  <c r="S11" i="2"/>
  <c r="D12" i="2"/>
  <c r="G12" i="2"/>
  <c r="M12" i="2"/>
  <c r="P12" i="2"/>
  <c r="S12" i="2"/>
  <c r="G13" i="2"/>
  <c r="J13" i="2"/>
  <c r="M13" i="2"/>
  <c r="J15" i="2"/>
  <c r="M15" i="2"/>
  <c r="P15" i="2"/>
  <c r="S15" i="2"/>
  <c r="G16" i="2"/>
  <c r="M16" i="2"/>
  <c r="P16" i="2"/>
  <c r="S16" i="2"/>
  <c r="D17" i="2"/>
  <c r="G17" i="2"/>
  <c r="J17" i="2"/>
  <c r="J19" i="2" s="1"/>
  <c r="M17" i="2"/>
  <c r="P17" i="2"/>
  <c r="S17" i="2"/>
  <c r="D18" i="2"/>
  <c r="G18" i="2"/>
  <c r="M18" i="2"/>
  <c r="P18" i="2"/>
  <c r="S18" i="2"/>
  <c r="M19" i="2"/>
  <c r="P19" i="2"/>
  <c r="H24" i="2"/>
  <c r="H25" i="2"/>
  <c r="H26" i="2"/>
  <c r="H27" i="2"/>
  <c r="H28" i="2"/>
  <c r="H29" i="2"/>
  <c r="S19" i="2" l="1"/>
  <c r="P20" i="2"/>
  <c r="G19" i="2"/>
  <c r="S13" i="2"/>
  <c r="P14" i="2"/>
  <c r="P8" i="2"/>
  <c r="G7" i="2"/>
  <c r="S7" i="2"/>
  <c r="M7" i="2"/>
  <c r="J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Auxiliar Planeacion</author>
  </authors>
  <commentList>
    <comment ref="G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 da este puntaje a todos por igual ya que no se ha realizado suficiente interacción para evaluar la experiencia de servicio al cliente.</t>
        </r>
      </text>
    </comment>
    <comment ref="E2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Se da este puntaje a todos por igual ya que no se ha realizado compra alguna para evaluar la confiabilidad.</t>
        </r>
      </text>
    </comment>
  </commentList>
</comments>
</file>

<file path=xl/sharedStrings.xml><?xml version="1.0" encoding="utf-8"?>
<sst xmlns="http://schemas.openxmlformats.org/spreadsheetml/2006/main" count="149" uniqueCount="66">
  <si>
    <r>
      <rPr>
        <b/>
        <sz val="16"/>
        <color theme="1"/>
        <rFont val="Arial"/>
        <family val="2"/>
      </rPr>
      <t xml:space="preserve">ACCESORIOS Y JUGUETES PARA PERROS </t>
    </r>
    <r>
      <rPr>
        <sz val="16"/>
        <color theme="1"/>
        <rFont val="Arial"/>
        <family val="2"/>
      </rPr>
      <t xml:space="preserve">                                              </t>
    </r>
  </si>
  <si>
    <r>
      <rPr>
        <b/>
        <sz val="16"/>
        <color theme="1"/>
        <rFont val="Arial"/>
        <family val="2"/>
      </rPr>
      <t xml:space="preserve">HELADOS Y COMIDA PARA PERROS </t>
    </r>
    <r>
      <rPr>
        <sz val="16"/>
        <color theme="1"/>
        <rFont val="Arial"/>
        <family val="2"/>
      </rPr>
      <t xml:space="preserve">                                                       </t>
    </r>
    <r>
      <rPr>
        <u/>
        <sz val="12"/>
        <color theme="1"/>
        <rFont val="Arial"/>
        <family val="2"/>
      </rPr>
      <t/>
    </r>
  </si>
  <si>
    <t>BEBIDAS FRIAS</t>
  </si>
  <si>
    <t>BEBIDAS CALIENTES</t>
  </si>
  <si>
    <t>ACOMPAÑAMIENTO DE SAL</t>
  </si>
  <si>
    <t>ACOMPAÑAMIENTO DE DULCE</t>
  </si>
  <si>
    <t xml:space="preserve">PROVEEDORES </t>
  </si>
  <si>
    <t>PRODUCTOS</t>
  </si>
  <si>
    <t>PRECIO</t>
  </si>
  <si>
    <t>MERCADO PET BOGOTA</t>
  </si>
  <si>
    <t>PAÑOLETAS</t>
  </si>
  <si>
    <t>KANU PET</t>
  </si>
  <si>
    <t>HELADOS</t>
  </si>
  <si>
    <t>LA BENDICION DISTRIBUIDORA https://distrilabendicion.com/es-CO/index.php</t>
  </si>
  <si>
    <t>HATSU TETRA UNIDAD - CADA UNIDAD</t>
  </si>
  <si>
    <t>CAFÉ - GRAMOS</t>
  </si>
  <si>
    <t>DISTRIBUIDORA PASTELITE PANADERIA Y PASTELERIA https://www.pasteleite.com/</t>
  </si>
  <si>
    <t>PASTEL DE POLLO - GRAMO</t>
  </si>
  <si>
    <t>TORTA - GRAMOS</t>
  </si>
  <si>
    <t>COLLARES</t>
  </si>
  <si>
    <t>GALLETAS - GRAMOS</t>
  </si>
  <si>
    <t>AGUA CADA UNIDAD</t>
  </si>
  <si>
    <t>LECHE - ML</t>
  </si>
  <si>
    <t>PASTEL DE CARNE - GRAMO</t>
  </si>
  <si>
    <t>GALLETAS -  GRAMOS</t>
  </si>
  <si>
    <t>GORRITO DE CUMPLEAÑOS</t>
  </si>
  <si>
    <t>TORTAS DE CUMPLEAÑOS - GRAMOS - POLLO</t>
  </si>
  <si>
    <t>GASEOSA CADA UNIDAD</t>
  </si>
  <si>
    <t>AROMATICAS</t>
  </si>
  <si>
    <t>-</t>
  </si>
  <si>
    <t>PASTEL DE QUESO - GRAMO</t>
  </si>
  <si>
    <t>BROWNIE - GRAMOS</t>
  </si>
  <si>
    <t>TOTAL</t>
  </si>
  <si>
    <t>SNACKS - GRAMOS</t>
  </si>
  <si>
    <t>PULPA DE FRUTA PARA JUGOS NATURALES CADA UNIDAD</t>
  </si>
  <si>
    <t>CHOCOLATE - GRAMOS</t>
  </si>
  <si>
    <t>CROISSANT -  GRAMOS</t>
  </si>
  <si>
    <t>CROISSANT DE CHOCOLATE - GRAMOS</t>
  </si>
  <si>
    <t>SANDWICH VEGETARIANO - GRAMO</t>
  </si>
  <si>
    <t>AM MASCOTAS</t>
  </si>
  <si>
    <t>PET BRUNCH</t>
  </si>
  <si>
    <t>LICORERA LA ROSITA</t>
  </si>
  <si>
    <t>MERCA VIVERES ANGEL</t>
  </si>
  <si>
    <t>CAFÉ -  GRAMOS</t>
  </si>
  <si>
    <t>TIENDA ONLINE SOY CHEF https://soychef.co/panaderia-institucional-proveedor-colegios-restaurantes/</t>
  </si>
  <si>
    <t>DISTRIBUIDORA PASTELITE PANADERIA Y PASTELERIA  https://www.pasteleite.com/</t>
  </si>
  <si>
    <t>AGUA POR UNIDAD</t>
  </si>
  <si>
    <t>GALLETAS -GRAMOS</t>
  </si>
  <si>
    <t>TORTAS DE CUMPLEAÑOS -  GRAMOS</t>
  </si>
  <si>
    <t>GASEOSA</t>
  </si>
  <si>
    <t>PULPA DE FRUTA PARA JUGOS NATURALES</t>
  </si>
  <si>
    <t>ANIMALIA/BGA</t>
  </si>
  <si>
    <t>DOGS Y HELADOS</t>
  </si>
  <si>
    <t xml:space="preserve">VIVERES ASOVEN - PLAZA DE MERCADO ASOVEN "ADRI" </t>
  </si>
  <si>
    <t>PUESTO DE MERCADO "DOÑA ELENA 3173207420 / 3123224896</t>
  </si>
  <si>
    <t>CAFÉ</t>
  </si>
  <si>
    <t>ALIMENTOS BRUNELLI CO.  https://www.alimentosbrunelli.com/shop</t>
  </si>
  <si>
    <t>AGUA</t>
  </si>
  <si>
    <t>TORTAS DE CUMPLEAÑOS -GRAMOS</t>
  </si>
  <si>
    <t>MODELO A SEGUIR AL MOMENTO DE ELEGIR Y/O EVALUAR PROVEEDORES.</t>
  </si>
  <si>
    <t>PROVEEDORES</t>
  </si>
  <si>
    <t>Calidad</t>
  </si>
  <si>
    <t>Precio</t>
  </si>
  <si>
    <t>Confiabilidad</t>
  </si>
  <si>
    <t>Experiencia</t>
  </si>
  <si>
    <t>Servicio al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</si>
</sst>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_-&quot;$&quot;\ * #,##0.0_-;\-&quot;$&quot;\ * #,##0.0_-;_-&quot;$&quot;\ 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u/>
      <sz val="12"/>
      <color theme="1"/>
      <name val="Arial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5DAF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24FCC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5" fontId="4" fillId="4" borderId="2" xfId="1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64" fontId="2" fillId="5" borderId="2" xfId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4" fontId="2" fillId="4" borderId="2" xfId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5" fontId="2" fillId="5" borderId="2" xfId="1" applyNumberFormat="1" applyFont="1" applyFill="1" applyBorder="1" applyAlignment="1">
      <alignment horizontal="center" vertical="center" wrapText="1"/>
    </xf>
    <xf numFmtId="165" fontId="2" fillId="4" borderId="2" xfId="1" applyNumberFormat="1" applyFont="1" applyFill="1" applyBorder="1" applyAlignment="1">
      <alignment horizontal="center" vertical="center" wrapText="1"/>
    </xf>
    <xf numFmtId="165" fontId="4" fillId="6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64" fontId="2" fillId="6" borderId="2" xfId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165" fontId="2" fillId="7" borderId="2" xfId="1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6" fontId="2" fillId="7" borderId="2" xfId="1" applyNumberFormat="1" applyFont="1" applyFill="1" applyBorder="1" applyAlignment="1">
      <alignment horizontal="center" vertical="center" wrapText="1"/>
    </xf>
    <xf numFmtId="164" fontId="2" fillId="7" borderId="2" xfId="1" applyFont="1" applyFill="1" applyBorder="1" applyAlignment="1">
      <alignment horizontal="center" vertical="center" wrapText="1"/>
    </xf>
    <xf numFmtId="166" fontId="2" fillId="5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1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65" fontId="4" fillId="6" borderId="2" xfId="0" applyNumberFormat="1" applyFont="1" applyFill="1" applyBorder="1" applyAlignment="1">
      <alignment horizontal="center" vertical="center" wrapText="1"/>
    </xf>
    <xf numFmtId="165" fontId="4" fillId="6" borderId="2" xfId="1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165" fontId="4" fillId="7" borderId="2" xfId="1" applyNumberFormat="1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5" fontId="4" fillId="7" borderId="7" xfId="0" applyNumberFormat="1" applyFont="1" applyFill="1" applyBorder="1" applyAlignment="1">
      <alignment horizontal="center" vertical="center" wrapText="1"/>
    </xf>
    <xf numFmtId="165" fontId="4" fillId="7" borderId="5" xfId="0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11">
    <dxf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3A8715-09E6-4F89-A3A3-9C4AC94C18C2}" name="Tabla1" displayName="Tabla1" ref="B23:H29" totalsRowShown="0" headerRowDxfId="10" headerRowBorderDxfId="8" tableBorderDxfId="9" totalsRowBorderDxfId="7">
  <tableColumns count="7">
    <tableColumn id="1" xr3:uid="{00000000-0010-0000-0000-000001000000}" name="PROVEEDORES" dataDxfId="6"/>
    <tableColumn id="2" xr3:uid="{00000000-0010-0000-0000-000002000000}" name="Calidad" dataDxfId="5"/>
    <tableColumn id="3" xr3:uid="{00000000-0010-0000-0000-000003000000}" name="Precio" dataDxfId="4"/>
    <tableColumn id="4" xr3:uid="{00000000-0010-0000-0000-000004000000}" name="Confiabilidad" dataDxfId="3"/>
    <tableColumn id="5" xr3:uid="{00000000-0010-0000-0000-000005000000}" name="Experiencia" dataDxfId="2"/>
    <tableColumn id="6" xr3:uid="{00000000-0010-0000-0000-000006000000}" name="Servicio al Cliente" dataDxfId="1"/>
    <tableColumn id="7" xr3:uid="{00000000-0010-0000-0000-000007000000}" name="TOTAL" dataDxfId="0">
      <calculatedColumnFormula>+SUM(B24:G24)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FCFA-37B2-4056-A685-2B6E3E657E8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0F46F-33D6-458B-9964-781E490CA1EF}">
  <dimension ref="B1:S29"/>
  <sheetViews>
    <sheetView tabSelected="1" topLeftCell="G1" zoomScale="58" zoomScaleNormal="77" workbookViewId="0">
      <selection activeCell="I23" sqref="I23"/>
    </sheetView>
  </sheetViews>
  <sheetFormatPr defaultColWidth="11.42578125" defaultRowHeight="15.6"/>
  <cols>
    <col min="1" max="1" width="3.7109375" style="1" customWidth="1"/>
    <col min="2" max="2" width="35" style="1" customWidth="1"/>
    <col min="3" max="3" width="22.42578125" style="2" customWidth="1"/>
    <col min="4" max="4" width="19.85546875" style="2" customWidth="1"/>
    <col min="5" max="5" width="17.5703125" style="2" customWidth="1"/>
    <col min="6" max="6" width="30.140625" style="2" customWidth="1"/>
    <col min="7" max="7" width="16.140625" style="2" customWidth="1"/>
    <col min="8" max="8" width="18.42578125" style="1" customWidth="1"/>
    <col min="9" max="9" width="33.7109375" style="1" customWidth="1"/>
    <col min="10" max="10" width="16.85546875" style="1" customWidth="1"/>
    <col min="11" max="11" width="28.42578125" style="1" customWidth="1"/>
    <col min="12" max="12" width="22.28515625" style="1" bestFit="1" customWidth="1"/>
    <col min="13" max="13" width="16.7109375" style="1" customWidth="1"/>
    <col min="14" max="14" width="18.7109375" style="1" bestFit="1" customWidth="1"/>
    <col min="15" max="15" width="18.42578125" style="1" customWidth="1"/>
    <col min="16" max="16" width="14.42578125" style="1" bestFit="1" customWidth="1"/>
    <col min="17" max="17" width="18.7109375" style="1" bestFit="1" customWidth="1"/>
    <col min="18" max="18" width="17.28515625" style="1" bestFit="1" customWidth="1"/>
    <col min="19" max="19" width="14.85546875" style="1" customWidth="1"/>
    <col min="20" max="16384" width="11.42578125" style="1"/>
  </cols>
  <sheetData>
    <row r="1" spans="2:19" ht="68.25" customHeight="1">
      <c r="B1" s="45" t="s">
        <v>0</v>
      </c>
      <c r="C1" s="45"/>
      <c r="D1" s="45"/>
      <c r="E1" s="45" t="s">
        <v>1</v>
      </c>
      <c r="F1" s="45"/>
      <c r="G1" s="45"/>
      <c r="H1" s="43" t="s">
        <v>2</v>
      </c>
      <c r="I1" s="43"/>
      <c r="J1" s="43"/>
      <c r="K1" s="43" t="s">
        <v>3</v>
      </c>
      <c r="L1" s="43"/>
      <c r="M1" s="43"/>
      <c r="N1" s="43" t="s">
        <v>4</v>
      </c>
      <c r="O1" s="43"/>
      <c r="P1" s="43"/>
      <c r="Q1" s="43" t="s">
        <v>5</v>
      </c>
      <c r="R1" s="43"/>
      <c r="S1" s="43"/>
    </row>
    <row r="2" spans="2:19" ht="22.5" customHeight="1">
      <c r="B2" s="33" t="s">
        <v>6</v>
      </c>
      <c r="C2" s="33" t="s">
        <v>7</v>
      </c>
      <c r="D2" s="33" t="s">
        <v>8</v>
      </c>
      <c r="E2" s="33" t="s">
        <v>6</v>
      </c>
      <c r="F2" s="33" t="s">
        <v>7</v>
      </c>
      <c r="G2" s="33" t="s">
        <v>8</v>
      </c>
      <c r="H2" s="33" t="s">
        <v>6</v>
      </c>
      <c r="I2" s="33" t="s">
        <v>7</v>
      </c>
      <c r="J2" s="33" t="s">
        <v>8</v>
      </c>
      <c r="K2" s="33" t="s">
        <v>6</v>
      </c>
      <c r="L2" s="33" t="s">
        <v>7</v>
      </c>
      <c r="M2" s="33" t="s">
        <v>8</v>
      </c>
      <c r="N2" s="33" t="s">
        <v>6</v>
      </c>
      <c r="O2" s="33" t="s">
        <v>7</v>
      </c>
      <c r="P2" s="33" t="s">
        <v>8</v>
      </c>
      <c r="Q2" s="33" t="s">
        <v>6</v>
      </c>
      <c r="R2" s="33" t="s">
        <v>7</v>
      </c>
      <c r="S2" s="33" t="s">
        <v>8</v>
      </c>
    </row>
    <row r="3" spans="2:19" ht="45" customHeight="1">
      <c r="B3" s="41" t="s">
        <v>9</v>
      </c>
      <c r="C3" s="28" t="s">
        <v>10</v>
      </c>
      <c r="D3" s="32">
        <v>8262</v>
      </c>
      <c r="E3" s="41" t="s">
        <v>11</v>
      </c>
      <c r="F3" s="15" t="s">
        <v>12</v>
      </c>
      <c r="G3" s="18">
        <v>2700</v>
      </c>
      <c r="H3" s="41" t="s">
        <v>13</v>
      </c>
      <c r="I3" s="15" t="s">
        <v>14</v>
      </c>
      <c r="J3" s="18">
        <f>39239.87/24</f>
        <v>1634.9945833333334</v>
      </c>
      <c r="K3" s="41" t="s">
        <v>13</v>
      </c>
      <c r="L3" s="28" t="s">
        <v>15</v>
      </c>
      <c r="M3" s="27">
        <f>44149/340</f>
        <v>129.85</v>
      </c>
      <c r="N3" s="41" t="s">
        <v>16</v>
      </c>
      <c r="O3" s="15" t="s">
        <v>17</v>
      </c>
      <c r="P3" s="18">
        <f>3800/120</f>
        <v>31.666666666666668</v>
      </c>
      <c r="Q3" s="41" t="s">
        <v>13</v>
      </c>
      <c r="R3" s="15" t="s">
        <v>18</v>
      </c>
      <c r="S3" s="14">
        <f>10570/330</f>
        <v>32.030303030303031</v>
      </c>
    </row>
    <row r="4" spans="2:19" ht="46.5">
      <c r="B4" s="41"/>
      <c r="C4" s="28" t="s">
        <v>19</v>
      </c>
      <c r="D4" s="32">
        <v>25078</v>
      </c>
      <c r="E4" s="41"/>
      <c r="F4" s="28" t="s">
        <v>20</v>
      </c>
      <c r="G4" s="27">
        <f>13500/200</f>
        <v>67.5</v>
      </c>
      <c r="H4" s="41"/>
      <c r="I4" s="28" t="s">
        <v>21</v>
      </c>
      <c r="J4" s="27">
        <f>19000/24</f>
        <v>791.66666666666663</v>
      </c>
      <c r="K4" s="41"/>
      <c r="L4" s="28" t="s">
        <v>22</v>
      </c>
      <c r="M4" s="30">
        <f>4718/1100</f>
        <v>4.2890909090909091</v>
      </c>
      <c r="N4" s="41"/>
      <c r="O4" s="15" t="s">
        <v>23</v>
      </c>
      <c r="P4" s="18">
        <f>3800/120</f>
        <v>31.666666666666668</v>
      </c>
      <c r="Q4" s="41"/>
      <c r="R4" s="28" t="s">
        <v>24</v>
      </c>
      <c r="S4" s="30">
        <f>24101.27/300</f>
        <v>80.337566666666675</v>
      </c>
    </row>
    <row r="5" spans="2:19" ht="46.5">
      <c r="B5" s="41"/>
      <c r="C5" s="15" t="s">
        <v>25</v>
      </c>
      <c r="D5" s="18">
        <v>7500</v>
      </c>
      <c r="E5" s="41"/>
      <c r="F5" s="28" t="s">
        <v>26</v>
      </c>
      <c r="G5" s="27">
        <f>44400/400</f>
        <v>111</v>
      </c>
      <c r="H5" s="41"/>
      <c r="I5" s="28" t="s">
        <v>27</v>
      </c>
      <c r="J5" s="27">
        <f>25642/12</f>
        <v>2136.8333333333335</v>
      </c>
      <c r="K5" s="41"/>
      <c r="L5" s="28" t="s">
        <v>28</v>
      </c>
      <c r="M5" s="28" t="s">
        <v>29</v>
      </c>
      <c r="N5" s="41"/>
      <c r="O5" s="15" t="s">
        <v>30</v>
      </c>
      <c r="P5" s="31">
        <f>3000/80</f>
        <v>37.5</v>
      </c>
      <c r="Q5" s="41"/>
      <c r="R5" s="28" t="s">
        <v>31</v>
      </c>
      <c r="S5" s="27">
        <f>8024.22/140</f>
        <v>57.315857142857148</v>
      </c>
    </row>
    <row r="6" spans="2:19" ht="46.5">
      <c r="B6" s="41"/>
      <c r="C6" s="46" t="s">
        <v>32</v>
      </c>
      <c r="D6" s="47">
        <f>AVERAGE(D3:D5)</f>
        <v>13613.333333333334</v>
      </c>
      <c r="E6" s="41"/>
      <c r="F6" s="28" t="s">
        <v>33</v>
      </c>
      <c r="G6" s="27">
        <f>12000/200</f>
        <v>60</v>
      </c>
      <c r="H6" s="41"/>
      <c r="I6" s="28" t="s">
        <v>34</v>
      </c>
      <c r="J6" s="27">
        <f>24373/12</f>
        <v>2031.0833333333333</v>
      </c>
      <c r="K6" s="41"/>
      <c r="L6" s="28" t="s">
        <v>35</v>
      </c>
      <c r="M6" s="30">
        <f>30380/1000</f>
        <v>30.38</v>
      </c>
      <c r="N6" s="41"/>
      <c r="O6" s="28" t="s">
        <v>36</v>
      </c>
      <c r="P6" s="29">
        <f>3500/100</f>
        <v>35</v>
      </c>
      <c r="Q6" s="41"/>
      <c r="R6" s="15" t="s">
        <v>37</v>
      </c>
      <c r="S6" s="14">
        <f>7179.95/330</f>
        <v>21.757424242424243</v>
      </c>
    </row>
    <row r="7" spans="2:19" ht="46.5">
      <c r="B7" s="41"/>
      <c r="C7" s="46"/>
      <c r="D7" s="47"/>
      <c r="E7" s="41"/>
      <c r="F7" s="41" t="s">
        <v>32</v>
      </c>
      <c r="G7" s="42">
        <f>AVERAGE(G3:G6)</f>
        <v>734.625</v>
      </c>
      <c r="H7" s="41"/>
      <c r="I7" s="41" t="s">
        <v>32</v>
      </c>
      <c r="J7" s="49">
        <f>SUM(J3:J6)</f>
        <v>6594.5779166666662</v>
      </c>
      <c r="K7" s="41"/>
      <c r="L7" s="36" t="s">
        <v>32</v>
      </c>
      <c r="M7" s="37">
        <f>SUM(M3:M6)</f>
        <v>164.51909090909089</v>
      </c>
      <c r="N7" s="41"/>
      <c r="O7" s="28" t="s">
        <v>38</v>
      </c>
      <c r="P7" s="27" t="s">
        <v>29</v>
      </c>
      <c r="Q7" s="41"/>
      <c r="R7" s="41" t="s">
        <v>32</v>
      </c>
      <c r="S7" s="44">
        <f>SUM(S3:S6)</f>
        <v>191.44115108225108</v>
      </c>
    </row>
    <row r="8" spans="2:19" ht="15.6" customHeight="1">
      <c r="B8" s="41"/>
      <c r="C8" s="46"/>
      <c r="D8" s="47"/>
      <c r="E8" s="41"/>
      <c r="F8" s="41"/>
      <c r="G8" s="42"/>
      <c r="H8" s="41"/>
      <c r="I8" s="41"/>
      <c r="J8" s="50"/>
      <c r="K8" s="41"/>
      <c r="L8" s="36"/>
      <c r="M8" s="37"/>
      <c r="N8" s="41"/>
      <c r="O8" s="26" t="s">
        <v>32</v>
      </c>
      <c r="P8" s="25">
        <f>SUM(P3:P7)</f>
        <v>135.83333333333334</v>
      </c>
      <c r="Q8" s="41"/>
      <c r="R8" s="41"/>
      <c r="S8" s="44"/>
    </row>
    <row r="9" spans="2:19" ht="45" customHeight="1">
      <c r="B9" s="38" t="s">
        <v>39</v>
      </c>
      <c r="C9" s="23" t="s">
        <v>10</v>
      </c>
      <c r="D9" s="24">
        <v>5500</v>
      </c>
      <c r="E9" s="40" t="s">
        <v>40</v>
      </c>
      <c r="F9" s="23" t="s">
        <v>12</v>
      </c>
      <c r="G9" s="24">
        <v>3500</v>
      </c>
      <c r="H9" s="38" t="s">
        <v>41</v>
      </c>
      <c r="I9" s="23" t="s">
        <v>14</v>
      </c>
      <c r="J9" s="24">
        <f>43500/24</f>
        <v>1812.5</v>
      </c>
      <c r="K9" s="38" t="s">
        <v>42</v>
      </c>
      <c r="L9" s="23" t="s">
        <v>43</v>
      </c>
      <c r="M9" s="24">
        <f>41500/250</f>
        <v>166</v>
      </c>
      <c r="N9" s="38" t="s">
        <v>44</v>
      </c>
      <c r="O9" s="23" t="s">
        <v>17</v>
      </c>
      <c r="P9" s="22">
        <f>4900/120</f>
        <v>40.833333333333336</v>
      </c>
      <c r="Q9" s="38" t="s">
        <v>45</v>
      </c>
      <c r="R9" s="23" t="s">
        <v>18</v>
      </c>
      <c r="S9" s="22">
        <f>56900/1500</f>
        <v>37.93333333333333</v>
      </c>
    </row>
    <row r="10" spans="2:19" ht="46.5">
      <c r="B10" s="38"/>
      <c r="C10" s="15" t="s">
        <v>19</v>
      </c>
      <c r="D10" s="18">
        <v>14650</v>
      </c>
      <c r="E10" s="40"/>
      <c r="F10" s="23" t="s">
        <v>20</v>
      </c>
      <c r="G10" s="24">
        <f>14400/71</f>
        <v>202.81690140845072</v>
      </c>
      <c r="H10" s="38"/>
      <c r="I10" s="15" t="s">
        <v>46</v>
      </c>
      <c r="J10" s="18">
        <f>12000/24</f>
        <v>500</v>
      </c>
      <c r="K10" s="38"/>
      <c r="L10" s="15" t="s">
        <v>22</v>
      </c>
      <c r="M10" s="14">
        <f>2278/1000</f>
        <v>2.278</v>
      </c>
      <c r="N10" s="38"/>
      <c r="O10" s="23" t="s">
        <v>23</v>
      </c>
      <c r="P10" s="22">
        <f>4900/120</f>
        <v>40.833333333333336</v>
      </c>
      <c r="Q10" s="38"/>
      <c r="R10" s="23" t="s">
        <v>47</v>
      </c>
      <c r="S10" s="22">
        <f>3000/40</f>
        <v>75</v>
      </c>
    </row>
    <row r="11" spans="2:19" ht="46.5">
      <c r="B11" s="38"/>
      <c r="C11" s="23" t="s">
        <v>25</v>
      </c>
      <c r="D11" s="24">
        <f>63497/6</f>
        <v>10582.833333333334</v>
      </c>
      <c r="E11" s="40"/>
      <c r="F11" s="23" t="s">
        <v>48</v>
      </c>
      <c r="G11" s="24">
        <f>30000/500</f>
        <v>60</v>
      </c>
      <c r="H11" s="38"/>
      <c r="I11" s="23" t="s">
        <v>49</v>
      </c>
      <c r="J11" s="24">
        <f>22000/12</f>
        <v>1833.3333333333333</v>
      </c>
      <c r="K11" s="38"/>
      <c r="L11" s="23" t="s">
        <v>28</v>
      </c>
      <c r="M11" s="24">
        <f>2900/18</f>
        <v>161.11111111111111</v>
      </c>
      <c r="N11" s="38"/>
      <c r="O11" s="23" t="s">
        <v>30</v>
      </c>
      <c r="P11" s="22">
        <f>4600/120</f>
        <v>38.333333333333336</v>
      </c>
      <c r="Q11" s="38"/>
      <c r="R11" s="15" t="s">
        <v>31</v>
      </c>
      <c r="S11" s="14">
        <f>3000/100</f>
        <v>30</v>
      </c>
    </row>
    <row r="12" spans="2:19" ht="46.5">
      <c r="B12" s="38"/>
      <c r="C12" s="38" t="s">
        <v>32</v>
      </c>
      <c r="D12" s="40">
        <f>AVERAGE(D9:D11)</f>
        <v>10244.277777777779</v>
      </c>
      <c r="E12" s="40"/>
      <c r="F12" s="23" t="s">
        <v>33</v>
      </c>
      <c r="G12" s="24">
        <f>13400/42.5</f>
        <v>315.29411764705884</v>
      </c>
      <c r="H12" s="38"/>
      <c r="I12" s="15" t="s">
        <v>50</v>
      </c>
      <c r="J12" s="18">
        <v>1000</v>
      </c>
      <c r="K12" s="38"/>
      <c r="L12" s="23" t="s">
        <v>35</v>
      </c>
      <c r="M12" s="24">
        <f>8500/500</f>
        <v>17</v>
      </c>
      <c r="N12" s="38"/>
      <c r="O12" s="23" t="s">
        <v>36</v>
      </c>
      <c r="P12" s="22">
        <f>4700/120</f>
        <v>39.166666666666664</v>
      </c>
      <c r="Q12" s="38"/>
      <c r="R12" s="23" t="s">
        <v>37</v>
      </c>
      <c r="S12" s="22">
        <f>3500/100</f>
        <v>35</v>
      </c>
    </row>
    <row r="13" spans="2:19" ht="46.5">
      <c r="B13" s="38"/>
      <c r="C13" s="38"/>
      <c r="D13" s="40"/>
      <c r="E13" s="40"/>
      <c r="F13" s="38" t="s">
        <v>32</v>
      </c>
      <c r="G13" s="40">
        <f>AVERAGE(G9:G12)</f>
        <v>1019.5277547638774</v>
      </c>
      <c r="H13" s="38"/>
      <c r="I13" s="38" t="s">
        <v>32</v>
      </c>
      <c r="J13" s="39">
        <f>SUM(J9:J12)</f>
        <v>5145.833333333333</v>
      </c>
      <c r="K13" s="38"/>
      <c r="L13" s="38" t="s">
        <v>32</v>
      </c>
      <c r="M13" s="39">
        <f>SUM(M9:M12)</f>
        <v>346.38911111111111</v>
      </c>
      <c r="N13" s="38"/>
      <c r="O13" s="23" t="s">
        <v>38</v>
      </c>
      <c r="P13" s="22" t="s">
        <v>29</v>
      </c>
      <c r="Q13" s="38"/>
      <c r="R13" s="38" t="s">
        <v>32</v>
      </c>
      <c r="S13" s="39">
        <f>SUM(S9:S12)</f>
        <v>177.93333333333334</v>
      </c>
    </row>
    <row r="14" spans="2:19">
      <c r="B14" s="38"/>
      <c r="C14" s="38"/>
      <c r="D14" s="40"/>
      <c r="E14" s="40"/>
      <c r="F14" s="38"/>
      <c r="G14" s="40"/>
      <c r="H14" s="38"/>
      <c r="I14" s="38"/>
      <c r="J14" s="39"/>
      <c r="K14" s="38"/>
      <c r="L14" s="38"/>
      <c r="M14" s="39"/>
      <c r="N14" s="38"/>
      <c r="O14" s="21" t="s">
        <v>32</v>
      </c>
      <c r="P14" s="20">
        <f>SUM(P9:P13)</f>
        <v>159.16666666666666</v>
      </c>
      <c r="Q14" s="38"/>
      <c r="R14" s="38"/>
      <c r="S14" s="39"/>
    </row>
    <row r="15" spans="2:19" ht="45" customHeight="1">
      <c r="B15" s="34" t="s">
        <v>51</v>
      </c>
      <c r="C15" s="15" t="s">
        <v>10</v>
      </c>
      <c r="D15" s="18">
        <v>2500</v>
      </c>
      <c r="E15" s="35" t="s">
        <v>52</v>
      </c>
      <c r="F15" s="17" t="s">
        <v>12</v>
      </c>
      <c r="G15" s="19">
        <v>3500</v>
      </c>
      <c r="H15" s="34" t="s">
        <v>53</v>
      </c>
      <c r="I15" s="17" t="s">
        <v>14</v>
      </c>
      <c r="J15" s="19">
        <f>59900/24</f>
        <v>2495.8333333333335</v>
      </c>
      <c r="K15" s="34" t="s">
        <v>54</v>
      </c>
      <c r="L15" s="15" t="s">
        <v>55</v>
      </c>
      <c r="M15" s="18">
        <f>28200/500</f>
        <v>56.4</v>
      </c>
      <c r="N15" s="34" t="s">
        <v>56</v>
      </c>
      <c r="O15" s="17" t="s">
        <v>17</v>
      </c>
      <c r="P15" s="16">
        <f>5000/150</f>
        <v>33.333333333333336</v>
      </c>
      <c r="Q15" s="34" t="s">
        <v>44</v>
      </c>
      <c r="R15" s="17" t="s">
        <v>18</v>
      </c>
      <c r="S15" s="16">
        <f>4700/120</f>
        <v>39.166666666666664</v>
      </c>
    </row>
    <row r="16" spans="2:19" ht="46.5">
      <c r="B16" s="34"/>
      <c r="C16" s="17" t="s">
        <v>19</v>
      </c>
      <c r="D16" s="19">
        <v>35000</v>
      </c>
      <c r="E16" s="35"/>
      <c r="F16" s="15" t="s">
        <v>20</v>
      </c>
      <c r="G16" s="18">
        <f>4600/160</f>
        <v>28.75</v>
      </c>
      <c r="H16" s="34"/>
      <c r="I16" s="17" t="s">
        <v>57</v>
      </c>
      <c r="J16" s="19">
        <v>700</v>
      </c>
      <c r="K16" s="34"/>
      <c r="L16" s="17" t="s">
        <v>22</v>
      </c>
      <c r="M16" s="16">
        <f>2526/1100</f>
        <v>2.2963636363636364</v>
      </c>
      <c r="N16" s="34"/>
      <c r="O16" s="17" t="s">
        <v>23</v>
      </c>
      <c r="P16" s="16">
        <f>5000/150</f>
        <v>33.333333333333336</v>
      </c>
      <c r="Q16" s="34"/>
      <c r="R16" s="15" t="s">
        <v>24</v>
      </c>
      <c r="S16" s="14">
        <f>2900/120</f>
        <v>24.166666666666668</v>
      </c>
    </row>
    <row r="17" spans="2:19" ht="46.5">
      <c r="B17" s="34"/>
      <c r="C17" s="17" t="s">
        <v>25</v>
      </c>
      <c r="D17" s="19">
        <f>58961/6</f>
        <v>9826.8333333333339</v>
      </c>
      <c r="E17" s="35"/>
      <c r="F17" s="15" t="s">
        <v>58</v>
      </c>
      <c r="G17" s="18">
        <f>45000/750</f>
        <v>60</v>
      </c>
      <c r="H17" s="34"/>
      <c r="I17" s="15" t="s">
        <v>49</v>
      </c>
      <c r="J17" s="18">
        <f>22300/15</f>
        <v>1486.6666666666667</v>
      </c>
      <c r="K17" s="34"/>
      <c r="L17" s="15" t="s">
        <v>28</v>
      </c>
      <c r="M17" s="18">
        <f>2000/18</f>
        <v>111.11111111111111</v>
      </c>
      <c r="N17" s="34"/>
      <c r="O17" s="17" t="s">
        <v>30</v>
      </c>
      <c r="P17" s="16">
        <f>3900/100</f>
        <v>39</v>
      </c>
      <c r="Q17" s="34"/>
      <c r="R17" s="17" t="s">
        <v>31</v>
      </c>
      <c r="S17" s="16">
        <f>3900/120</f>
        <v>32.5</v>
      </c>
    </row>
    <row r="18" spans="2:19" ht="46.5">
      <c r="B18" s="34"/>
      <c r="C18" s="34" t="s">
        <v>32</v>
      </c>
      <c r="D18" s="35">
        <f>AVERAGE(D15:D17)</f>
        <v>15775.611111111111</v>
      </c>
      <c r="E18" s="35"/>
      <c r="F18" s="15" t="s">
        <v>33</v>
      </c>
      <c r="G18" s="18">
        <f>6000/100</f>
        <v>60</v>
      </c>
      <c r="H18" s="34"/>
      <c r="I18" s="17" t="s">
        <v>50</v>
      </c>
      <c r="J18" s="19">
        <v>1500</v>
      </c>
      <c r="K18" s="34"/>
      <c r="L18" s="15" t="s">
        <v>35</v>
      </c>
      <c r="M18" s="18">
        <f>8000/500</f>
        <v>16</v>
      </c>
      <c r="N18" s="34"/>
      <c r="O18" s="15" t="s">
        <v>36</v>
      </c>
      <c r="P18" s="14">
        <f>6500/200</f>
        <v>32.5</v>
      </c>
      <c r="Q18" s="34"/>
      <c r="R18" s="17" t="s">
        <v>37</v>
      </c>
      <c r="S18" s="16">
        <f>4900/120</f>
        <v>40.833333333333336</v>
      </c>
    </row>
    <row r="19" spans="2:19" ht="46.5">
      <c r="B19" s="34"/>
      <c r="C19" s="34"/>
      <c r="D19" s="35"/>
      <c r="E19" s="35"/>
      <c r="F19" s="34" t="s">
        <v>32</v>
      </c>
      <c r="G19" s="35">
        <f>AVERAGE(G15:G18)</f>
        <v>912.1875</v>
      </c>
      <c r="H19" s="34"/>
      <c r="I19" s="34" t="s">
        <v>32</v>
      </c>
      <c r="J19" s="35">
        <f>SUM(J15:J18)</f>
        <v>6182.5</v>
      </c>
      <c r="K19" s="34"/>
      <c r="L19" s="34" t="s">
        <v>32</v>
      </c>
      <c r="M19" s="35">
        <f>SUM(M15:M18)</f>
        <v>185.80747474747474</v>
      </c>
      <c r="N19" s="34"/>
      <c r="O19" s="15" t="s">
        <v>38</v>
      </c>
      <c r="P19" s="14">
        <f>6500/120</f>
        <v>54.166666666666664</v>
      </c>
      <c r="Q19" s="34"/>
      <c r="R19" s="34" t="s">
        <v>32</v>
      </c>
      <c r="S19" s="35">
        <f>SUM(S15:S18)</f>
        <v>136.66666666666666</v>
      </c>
    </row>
    <row r="20" spans="2:19" ht="46.9" customHeight="1">
      <c r="B20" s="34"/>
      <c r="C20" s="34"/>
      <c r="D20" s="35"/>
      <c r="E20" s="35"/>
      <c r="F20" s="34"/>
      <c r="G20" s="35"/>
      <c r="H20" s="34"/>
      <c r="I20" s="34"/>
      <c r="J20" s="35"/>
      <c r="K20" s="34"/>
      <c r="L20" s="34"/>
      <c r="M20" s="35"/>
      <c r="N20" s="34"/>
      <c r="O20" s="13" t="s">
        <v>32</v>
      </c>
      <c r="P20" s="12">
        <f>SUM(P15:P19)</f>
        <v>192.33333333333334</v>
      </c>
      <c r="Q20" s="34"/>
      <c r="R20" s="34"/>
      <c r="S20" s="35"/>
    </row>
    <row r="22" spans="2:19">
      <c r="B22" s="48" t="s">
        <v>59</v>
      </c>
      <c r="C22" s="48"/>
      <c r="D22" s="48"/>
      <c r="E22" s="48"/>
      <c r="F22" s="48"/>
      <c r="G22" s="48"/>
      <c r="H22" s="48"/>
    </row>
    <row r="23" spans="2:19" ht="30.95">
      <c r="B23" s="11" t="s">
        <v>60</v>
      </c>
      <c r="C23" s="10" t="s">
        <v>61</v>
      </c>
      <c r="D23" s="10" t="s">
        <v>62</v>
      </c>
      <c r="E23" s="10" t="s">
        <v>63</v>
      </c>
      <c r="F23" s="10" t="s">
        <v>64</v>
      </c>
      <c r="G23" s="10" t="s">
        <v>65</v>
      </c>
      <c r="H23" s="9" t="s">
        <v>32</v>
      </c>
    </row>
    <row r="24" spans="2:19">
      <c r="B24" s="8" t="s">
        <v>9</v>
      </c>
      <c r="C24" s="7">
        <v>4</v>
      </c>
      <c r="D24" s="7">
        <v>3</v>
      </c>
      <c r="E24" s="7">
        <v>3</v>
      </c>
      <c r="F24" s="7">
        <v>5</v>
      </c>
      <c r="G24" s="7">
        <v>3</v>
      </c>
      <c r="H24" s="6">
        <f>+SUM(B24:G24)</f>
        <v>18</v>
      </c>
    </row>
    <row r="25" spans="2:19">
      <c r="B25" s="5" t="s">
        <v>39</v>
      </c>
      <c r="C25" s="4">
        <v>5</v>
      </c>
      <c r="D25" s="4">
        <v>5</v>
      </c>
      <c r="E25" s="4">
        <v>3</v>
      </c>
      <c r="F25" s="4">
        <v>4</v>
      </c>
      <c r="G25" s="4">
        <v>3</v>
      </c>
      <c r="H25" s="3">
        <f>+SUM(B25:G25)</f>
        <v>20</v>
      </c>
    </row>
    <row r="26" spans="2:19">
      <c r="B26" s="8" t="s">
        <v>51</v>
      </c>
      <c r="C26" s="7">
        <v>3</v>
      </c>
      <c r="D26" s="7">
        <v>2</v>
      </c>
      <c r="E26" s="7">
        <v>3</v>
      </c>
      <c r="F26" s="7">
        <v>4</v>
      </c>
      <c r="G26" s="7">
        <v>3</v>
      </c>
      <c r="H26" s="6">
        <f>+SUM(B26:G26)</f>
        <v>15</v>
      </c>
    </row>
    <row r="27" spans="2:19">
      <c r="B27" s="5" t="s">
        <v>11</v>
      </c>
      <c r="C27" s="4">
        <v>4</v>
      </c>
      <c r="D27" s="4">
        <v>5</v>
      </c>
      <c r="E27" s="4">
        <v>3</v>
      </c>
      <c r="F27" s="4">
        <v>5</v>
      </c>
      <c r="G27" s="4">
        <v>3</v>
      </c>
      <c r="H27" s="3">
        <f>+SUM(B27:G27)</f>
        <v>20</v>
      </c>
    </row>
    <row r="28" spans="2:19">
      <c r="B28" s="8" t="s">
        <v>40</v>
      </c>
      <c r="C28" s="7">
        <v>5</v>
      </c>
      <c r="D28" s="7">
        <v>3</v>
      </c>
      <c r="E28" s="7">
        <v>3</v>
      </c>
      <c r="F28" s="7">
        <v>5</v>
      </c>
      <c r="G28" s="7">
        <v>3</v>
      </c>
      <c r="H28" s="6">
        <f>+SUM(B28:G28)</f>
        <v>19</v>
      </c>
    </row>
    <row r="29" spans="2:19">
      <c r="B29" s="5" t="s">
        <v>52</v>
      </c>
      <c r="C29" s="4">
        <v>4</v>
      </c>
      <c r="D29" s="4">
        <v>4</v>
      </c>
      <c r="E29" s="4">
        <v>3</v>
      </c>
      <c r="F29" s="4">
        <v>4</v>
      </c>
      <c r="G29" s="4">
        <v>3</v>
      </c>
      <c r="H29" s="3">
        <f>+SUM(B29:G29)</f>
        <v>18</v>
      </c>
    </row>
  </sheetData>
  <mergeCells count="55">
    <mergeCell ref="B22:H22"/>
    <mergeCell ref="H1:J1"/>
    <mergeCell ref="H3:H8"/>
    <mergeCell ref="H9:H14"/>
    <mergeCell ref="H15:H20"/>
    <mergeCell ref="B3:B8"/>
    <mergeCell ref="E3:E8"/>
    <mergeCell ref="E9:E14"/>
    <mergeCell ref="E15:E20"/>
    <mergeCell ref="E1:G1"/>
    <mergeCell ref="I7:I8"/>
    <mergeCell ref="J7:J8"/>
    <mergeCell ref="I13:I14"/>
    <mergeCell ref="B9:B14"/>
    <mergeCell ref="B15:B20"/>
    <mergeCell ref="B1:D1"/>
    <mergeCell ref="N1:P1"/>
    <mergeCell ref="N3:N8"/>
    <mergeCell ref="N9:N14"/>
    <mergeCell ref="N15:N20"/>
    <mergeCell ref="C6:C8"/>
    <mergeCell ref="D6:D8"/>
    <mergeCell ref="C12:C14"/>
    <mergeCell ref="K15:K20"/>
    <mergeCell ref="K1:M1"/>
    <mergeCell ref="K3:K8"/>
    <mergeCell ref="K9:K14"/>
    <mergeCell ref="Q1:S1"/>
    <mergeCell ref="Q3:Q8"/>
    <mergeCell ref="Q9:Q14"/>
    <mergeCell ref="Q15:Q20"/>
    <mergeCell ref="R13:R14"/>
    <mergeCell ref="S13:S14"/>
    <mergeCell ref="R7:R8"/>
    <mergeCell ref="S7:S8"/>
    <mergeCell ref="R19:R20"/>
    <mergeCell ref="S19:S20"/>
    <mergeCell ref="D12:D14"/>
    <mergeCell ref="C18:C20"/>
    <mergeCell ref="D18:D20"/>
    <mergeCell ref="F7:F8"/>
    <mergeCell ref="G7:G8"/>
    <mergeCell ref="F13:F14"/>
    <mergeCell ref="G13:G14"/>
    <mergeCell ref="F19:F20"/>
    <mergeCell ref="G19:G20"/>
    <mergeCell ref="I19:I20"/>
    <mergeCell ref="J19:J20"/>
    <mergeCell ref="L7:L8"/>
    <mergeCell ref="M7:M8"/>
    <mergeCell ref="L19:L20"/>
    <mergeCell ref="M19:M20"/>
    <mergeCell ref="L13:L14"/>
    <mergeCell ref="M13:M14"/>
    <mergeCell ref="J13:J14"/>
  </mergeCell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KAREN MONSALVE</cp:lastModifiedBy>
  <cp:revision/>
  <dcterms:created xsi:type="dcterms:W3CDTF">2023-05-31T15:23:47Z</dcterms:created>
  <dcterms:modified xsi:type="dcterms:W3CDTF">2023-07-17T02:11:49Z</dcterms:modified>
  <cp:category/>
  <cp:contentStatus/>
</cp:coreProperties>
</file>